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Foglio1!$A$1:$K$28</definedName>
  </definedNames>
  <calcPr calcId="162913"/>
</workbook>
</file>

<file path=xl/calcChain.xml><?xml version="1.0" encoding="utf-8"?>
<calcChain xmlns="http://schemas.openxmlformats.org/spreadsheetml/2006/main">
  <c r="H4" i="1" l="1"/>
  <c r="H9" i="1" l="1"/>
  <c r="H8" i="1"/>
  <c r="H7" i="1" l="1"/>
  <c r="H5" i="1" l="1"/>
  <c r="H6" i="1"/>
  <c r="H10" i="1" l="1"/>
</calcChain>
</file>

<file path=xl/sharedStrings.xml><?xml version="1.0" encoding="utf-8"?>
<sst xmlns="http://schemas.openxmlformats.org/spreadsheetml/2006/main" count="22" uniqueCount="22">
  <si>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</si>
  <si>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</si>
  <si>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</si>
  <si>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</si>
  <si>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</si>
  <si>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</si>
  <si>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</si>
  <si>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</si>
  <si>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</si>
  <si>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</si>
  <si>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</si>
  <si>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</si>
  <si>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</si>
  <si>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</si>
  <si>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</si>
  <si>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>A) cm 2,5 x 4- 5  m.  ca</t>
  </si>
  <si>
    <t>B) cm 5  x 4- 5   m. ca</t>
  </si>
  <si>
    <t>C) cm 7,5 x 4–5   m . ca</t>
  </si>
  <si>
    <t>D) cm 10 x 4- 5   m.  ca</t>
  </si>
  <si>
    <t>E) cm 12,5 x 4- 5  m ca</t>
  </si>
  <si>
    <t>F) cm 15 x 4- 5    m. ca</t>
  </si>
  <si>
    <t>SISTEMA DI STECCHE SINTETICHE IN FIBRA DI VETRO E RESINA POLIURETANICA: rivestita da un cuscinetto di polipropilene, traspirante pluristrato, in rotoli facilmente tagliabili nelle misure: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</si>
</sst>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4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0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1" fillId="0" borderId="1" xfId="0" applyFont="1" applyFill="1" applyBorder="1" applyAlignment="1">
      <alignment vertical="center" wrapText="1"/>
    </xf>
    <xf numFmtId="3" fontId="41" fillId="0" borderId="1" xfId="0" applyNumberFormat="1" applyFont="1" applyFill="1" applyBorder="1" applyAlignment="1">
      <alignment vertical="center"/>
    </xf>
    <xf numFmtId="166" fontId="1" fillId="3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0" fillId="0" borderId="21" xfId="0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0" fillId="0" borderId="23" xfId="0" applyBorder="1" applyAlignment="1">
      <alignment horizontal="right" vertical="center"/>
    </xf>
    <xf numFmtId="0" fontId="0" fillId="0" borderId="23" xfId="0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3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3" fontId="41" fillId="0" borderId="23" xfId="0" applyNumberFormat="1" applyFont="1" applyFill="1" applyBorder="1" applyAlignment="1">
      <alignment vertical="center"/>
    </xf>
    <xf numFmtId="0" fontId="41" fillId="0" borderId="24" xfId="0" applyFont="1" applyFill="1" applyBorder="1" applyAlignment="1">
      <alignment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" fontId="41" fillId="0" borderId="1" xfId="0" applyNumberFormat="1" applyFont="1" applyFill="1" applyBorder="1" applyAlignment="1">
      <alignment horizontal="right" vertical="center"/>
    </xf>
    <xf numFmtId="4" fontId="41" fillId="0" borderId="24" xfId="0" applyNumberFormat="1" applyFont="1" applyFill="1" applyBorder="1" applyAlignment="1">
      <alignment horizontal="right" vertical="center"/>
    </xf>
    <xf numFmtId="166" fontId="0" fillId="0" borderId="1" xfId="0" applyNumberFormat="1" applyFont="1" applyBorder="1" applyAlignment="1">
      <alignment horizontal="right" vertical="center" wrapText="1"/>
    </xf>
    <xf numFmtId="166" fontId="0" fillId="0" borderId="23" xfId="0" applyNumberFormat="1" applyFont="1" applyBorder="1" applyAlignment="1">
      <alignment horizontal="right" vertical="center" wrapText="1"/>
    </xf>
    <xf numFmtId="166" fontId="1" fillId="0" borderId="18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tabSelected="1" zoomScaleNormal="100" workbookViewId="0">
      <selection activeCell="F16" sqref="F16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0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36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38" ht="46.5" customHeight="1">
      <c r="A2" s="11"/>
      <c r="B2" s="13" t="s">
        <v>0</v>
      </c>
      <c r="C2" s="14" t="s">
        <v>1</v>
      </c>
      <c r="D2" s="14" t="s">
        <v>9</v>
      </c>
      <c r="E2" s="17" t="s">
        <v>10</v>
      </c>
      <c r="F2" s="17" t="s">
        <v>11</v>
      </c>
      <c r="G2" s="14" t="s">
        <v>2</v>
      </c>
      <c r="H2" s="14" t="s">
        <v>3</v>
      </c>
      <c r="I2" s="14" t="s">
        <v>4</v>
      </c>
      <c r="J2" s="12" t="s">
        <v>5</v>
      </c>
      <c r="K2" s="12" t="s">
        <v>12</v>
      </c>
      <c r="L2" s="18" t="s">
        <v>13</v>
      </c>
      <c r="M2" s="18" t="s">
        <v>14</v>
      </c>
    </row>
    <row r="3" spans="1:38" s="9" customFormat="1" ht="69" customHeight="1">
      <c r="A3" s="39" t="s">
        <v>6</v>
      </c>
      <c r="B3" s="23" t="s">
        <v>21</v>
      </c>
      <c r="C3" s="16"/>
      <c r="D3" s="14"/>
      <c r="E3" s="14"/>
      <c r="F3" s="14"/>
      <c r="G3" s="15"/>
      <c r="H3" s="21"/>
      <c r="I3" s="14"/>
      <c r="J3" s="12"/>
      <c r="K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40"/>
      <c r="B4" s="19" t="s">
        <v>15</v>
      </c>
      <c r="C4" s="20">
        <v>50</v>
      </c>
      <c r="D4" s="22"/>
      <c r="E4" s="22"/>
      <c r="G4" s="42">
        <v>80.180000000000007</v>
      </c>
      <c r="H4" s="44">
        <f>SUM(C4*G4)</f>
        <v>4009.0000000000005</v>
      </c>
      <c r="K4" s="9"/>
      <c r="L4" s="9"/>
      <c r="M4" s="9"/>
    </row>
    <row r="5" spans="1:38">
      <c r="A5" s="40"/>
      <c r="B5" s="19" t="s">
        <v>16</v>
      </c>
      <c r="C5" s="20">
        <v>100</v>
      </c>
      <c r="D5" s="22"/>
      <c r="E5" s="22"/>
      <c r="G5" s="42">
        <v>110.94</v>
      </c>
      <c r="H5" s="44">
        <f t="shared" ref="H5:H6" si="0">SUM(C5*G5)</f>
        <v>11094</v>
      </c>
      <c r="K5" s="9"/>
      <c r="L5" s="9"/>
      <c r="M5" s="9"/>
    </row>
    <row r="6" spans="1:38">
      <c r="A6" s="40"/>
      <c r="B6" s="19" t="s">
        <v>17</v>
      </c>
      <c r="C6" s="20">
        <v>100</v>
      </c>
      <c r="D6" s="22"/>
      <c r="E6" s="22"/>
      <c r="G6" s="42">
        <v>148.285</v>
      </c>
      <c r="H6" s="44">
        <f t="shared" si="0"/>
        <v>14828.5</v>
      </c>
      <c r="K6" s="9"/>
      <c r="L6" s="9"/>
      <c r="M6" s="9"/>
    </row>
    <row r="7" spans="1:38" s="9" customFormat="1">
      <c r="A7" s="40"/>
      <c r="B7" s="19" t="s">
        <v>18</v>
      </c>
      <c r="C7" s="20">
        <v>500</v>
      </c>
      <c r="D7" s="22"/>
      <c r="E7" s="22"/>
      <c r="F7" s="1"/>
      <c r="G7" s="42">
        <v>175.745</v>
      </c>
      <c r="H7" s="44">
        <f>SUM(C7*G7)</f>
        <v>87872.5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s="9" customFormat="1">
      <c r="A8" s="40"/>
      <c r="B8" s="19" t="s">
        <v>19</v>
      </c>
      <c r="C8" s="34">
        <v>70</v>
      </c>
      <c r="D8" s="29"/>
      <c r="E8" s="29"/>
      <c r="F8" s="30"/>
      <c r="G8" s="42">
        <v>228.47</v>
      </c>
      <c r="H8" s="45">
        <f>G8*C8</f>
        <v>15992.9</v>
      </c>
      <c r="I8" s="31"/>
      <c r="J8" s="31"/>
      <c r="K8" s="31"/>
      <c r="L8" s="31"/>
      <c r="M8" s="3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ht="15.75" thickBot="1">
      <c r="A9" s="40"/>
      <c r="B9" s="35" t="s">
        <v>20</v>
      </c>
      <c r="C9" s="28">
        <v>40</v>
      </c>
      <c r="D9" s="29"/>
      <c r="E9" s="29"/>
      <c r="F9" s="30"/>
      <c r="G9" s="43">
        <v>265.81</v>
      </c>
      <c r="H9" s="45">
        <f>G9*C9</f>
        <v>10632.4</v>
      </c>
      <c r="I9" s="31"/>
      <c r="J9" s="31"/>
      <c r="K9" s="31"/>
      <c r="L9" s="31"/>
      <c r="M9" s="31"/>
    </row>
    <row r="10" spans="1:38">
      <c r="A10" s="32"/>
      <c r="B10" s="41" t="s">
        <v>7</v>
      </c>
      <c r="C10" s="41"/>
      <c r="D10" s="41"/>
      <c r="E10" s="41"/>
      <c r="F10" s="41"/>
      <c r="G10" s="41"/>
      <c r="H10" s="46">
        <f>SUM(H4:H9)</f>
        <v>144429.29999999999</v>
      </c>
      <c r="I10" s="33"/>
      <c r="J10" s="33"/>
      <c r="K10" s="33"/>
      <c r="L10" s="33"/>
      <c r="M10" s="33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24"/>
      <c r="B35" s="25"/>
      <c r="F35" s="24"/>
      <c r="G35" s="26"/>
      <c r="H35" s="24"/>
      <c r="I35" s="26"/>
      <c r="J35" s="26"/>
      <c r="K35" s="27"/>
    </row>
  </sheetData>
  <mergeCells count="3">
    <mergeCell ref="A1:K1"/>
    <mergeCell ref="A3:A9"/>
    <mergeCell ref="B10:G10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2024-07-03T10:48:17Z</dcterms:modified>
</cp:coreProperties>
</file>